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A34F972D-9599-40CC-BAA8-396E3EACB6CF}" xr6:coauthVersionLast="47" xr6:coauthVersionMax="47" xr10:uidLastSave="{00000000-0000-0000-0000-000000000000}"/>
  <bookViews>
    <workbookView xWindow="-23148" yWindow="-108" windowWidth="23256" windowHeight="12576" xr2:uid="{EB9D1CE0-D497-47AE-A68D-32D81BCFEEDE}"/>
  </bookViews>
  <sheets>
    <sheet name="04" sheetId="6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xlnm.Print_Area" localSheetId="0">'04'!$A$1:$F$28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8" i="6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25" i="6"/>
  <c r="F30" i="31" l="1"/>
  <c r="F26" i="6"/>
  <c r="F27" i="6" s="1"/>
</calcChain>
</file>

<file path=xl/sharedStrings.xml><?xml version="1.0" encoding="utf-8"?>
<sst xmlns="http://schemas.openxmlformats.org/spreadsheetml/2006/main" count="140" uniqueCount="56">
  <si>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</si>
  <si>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</si>
  <si>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</si>
  <si>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</si>
  <si>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</si>
  <si>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</si>
  <si>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</si>
  <si>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</si>
  <si>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</si>
  <si>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</si>
  <si>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</si>
  <si>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</si>
  <si>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</si>
  <si>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</si>
  <si>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</si>
  <si>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m²</t>
  </si>
  <si>
    <t>GESTIONS DES DECHETS</t>
  </si>
  <si>
    <t>Ratio logement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</si>
  <si>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</si>
  <si>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</si>
  <si>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</si>
  <si>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</si>
  <si>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</si>
  <si>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</si>
  <si>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</si>
  <si>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</si>
  <si>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</si>
  <si>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</si>
  <si>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</si>
  <si>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</si>
  <si>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</si>
  <si>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</si>
  <si>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</si>
  <si>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</si>
  <si>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</si>
  <si>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</si>
  <si>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</si>
  <si>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</si>
  <si>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</si>
  <si>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</si>
  <si>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DESCRIPTION DES TRAVAUX DE TRAITEMENT DE FAÇADE</t>
  </si>
  <si>
    <t xml:space="preserve">	ECHAFAUDAGES COMMUNS</t>
  </si>
  <si>
    <t>Pour l’échafaudage commun sur l’ensemble du projet.</t>
  </si>
  <si>
    <t>Pour le coût mensuel de location</t>
  </si>
  <si>
    <t>5.2</t>
  </si>
  <si>
    <t>5.3</t>
  </si>
  <si>
    <t xml:space="preserve">	SYSTEME D’IMPERMEABILISATION I4</t>
  </si>
  <si>
    <t xml:space="preserve">	REVETEMENT DECORATIF D2</t>
  </si>
  <si>
    <t>Lot n° 4 - Traitement de façade - Echafaudage commun</t>
  </si>
  <si>
    <t>5.1</t>
  </si>
  <si>
    <r>
      <t xml:space="preserve">Pour la mise en peinture des façades compris tableaux, voussures et intérieur des acrotères du </t>
    </r>
    <r>
      <rPr>
        <b/>
        <sz val="11"/>
        <color theme="1"/>
        <rFont val="Times New Roman"/>
        <family val="1"/>
      </rPr>
      <t>bâtiment neuf</t>
    </r>
    <r>
      <rPr>
        <sz val="11"/>
        <color theme="1"/>
        <rFont val="Times New Roman"/>
        <family val="1"/>
      </rPr>
      <t xml:space="preserve"> suivant plans architecte</t>
    </r>
  </si>
  <si>
    <r>
      <t xml:space="preserve">Pour la remise en peinture des </t>
    </r>
    <r>
      <rPr>
        <b/>
        <sz val="11"/>
        <color theme="1"/>
        <rFont val="Times New Roman"/>
        <family val="1"/>
      </rPr>
      <t>façades existantes</t>
    </r>
    <r>
      <rPr>
        <sz val="11"/>
        <color theme="1"/>
        <rFont val="Times New Roman"/>
        <family val="1"/>
      </rPr>
      <t xml:space="preserve"> compris tableaux, voussures et intérieur des acrotères suivant plans architecte.</t>
    </r>
  </si>
  <si>
    <t>DPGF - NOVEMBRE 2025</t>
  </si>
  <si>
    <t>GESTION DES DECHETS</t>
  </si>
  <si>
    <t>Compris</t>
  </si>
  <si>
    <t>Provision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</si>
</sst>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4" fillId="0" borderId="0"/>
  </cellStyleXfs>
  <cellXfs count="8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1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/>
    <xf numFmtId="164" fontId="3" fillId="3" borderId="6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EC702-1C48-40E1-8915-B22CC98800A4}">
  <sheetPr>
    <tabColor theme="4"/>
    <pageSetUpPr fitToPage="1"/>
  </sheetPr>
  <dimension ref="A1:F28"/>
  <sheetViews>
    <sheetView tabSelected="1" workbookViewId="0">
      <selection activeCell="A29" sqref="A29:XFD29"/>
    </sheetView>
  </sheetViews>
  <sheetFormatPr baseColWidth="10" defaultRowHeight="15" x14ac:dyDescent="0.25"/>
  <cols>
    <col min="1" max="1" width="10.7109375" style="7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51.75" customHeight="1" x14ac:dyDescent="0.25">
      <c r="A1" s="76" t="s">
        <v>38</v>
      </c>
      <c r="B1" s="77"/>
      <c r="C1" s="77"/>
      <c r="D1" s="77"/>
      <c r="E1" s="77"/>
      <c r="F1" s="77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78" t="s">
        <v>52</v>
      </c>
      <c r="B3" s="79"/>
      <c r="C3" s="79"/>
      <c r="D3" s="79"/>
      <c r="E3" s="79"/>
      <c r="F3" s="79"/>
    </row>
    <row r="4" spans="1:6" x14ac:dyDescent="0.25">
      <c r="A4" s="48"/>
      <c r="B4" s="1"/>
      <c r="C4" s="3"/>
      <c r="D4" s="2"/>
      <c r="E4" s="2"/>
      <c r="F4" s="3"/>
    </row>
    <row r="5" spans="1:6" x14ac:dyDescent="0.25">
      <c r="A5" s="48" t="s">
        <v>48</v>
      </c>
      <c r="B5" s="1"/>
      <c r="C5" s="3"/>
      <c r="D5" s="2"/>
      <c r="E5" s="2"/>
      <c r="F5" s="3"/>
    </row>
    <row r="6" spans="1:6" x14ac:dyDescent="0.25">
      <c r="A6" s="49"/>
      <c r="B6" s="50"/>
      <c r="C6" s="51"/>
      <c r="D6" s="2"/>
      <c r="E6" s="2"/>
      <c r="F6" s="3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ht="29.25" x14ac:dyDescent="0.25">
      <c r="A9" s="20">
        <v>5</v>
      </c>
      <c r="B9" s="72" t="s">
        <v>40</v>
      </c>
      <c r="C9" s="22"/>
      <c r="D9" s="67"/>
      <c r="E9" s="68"/>
      <c r="F9" s="68"/>
    </row>
    <row r="10" spans="1:6" x14ac:dyDescent="0.25">
      <c r="A10" s="20"/>
      <c r="B10" s="73"/>
      <c r="C10" s="22"/>
      <c r="D10" s="67"/>
      <c r="E10" s="68"/>
      <c r="F10" s="68"/>
    </row>
    <row r="11" spans="1:6" x14ac:dyDescent="0.25">
      <c r="A11" s="20" t="s">
        <v>49</v>
      </c>
      <c r="B11" s="72" t="s">
        <v>41</v>
      </c>
      <c r="C11" s="22"/>
      <c r="D11" s="67"/>
      <c r="E11" s="68"/>
      <c r="F11" s="68"/>
    </row>
    <row r="12" spans="1:6" x14ac:dyDescent="0.25">
      <c r="A12" s="20"/>
      <c r="B12" s="47" t="s">
        <v>42</v>
      </c>
      <c r="C12" s="22" t="s">
        <v>15</v>
      </c>
      <c r="D12" s="67"/>
      <c r="E12" s="68"/>
      <c r="F12" s="68"/>
    </row>
    <row r="13" spans="1:6" x14ac:dyDescent="0.25">
      <c r="A13" s="20"/>
      <c r="B13" s="47" t="s">
        <v>43</v>
      </c>
      <c r="C13" s="22" t="s">
        <v>39</v>
      </c>
      <c r="D13" s="67"/>
      <c r="E13" s="68"/>
      <c r="F13" s="68"/>
    </row>
    <row r="14" spans="1:6" x14ac:dyDescent="0.25">
      <c r="A14" s="20"/>
      <c r="B14" s="73"/>
      <c r="C14" s="22"/>
      <c r="D14" s="67"/>
      <c r="E14" s="68"/>
      <c r="F14" s="68"/>
    </row>
    <row r="15" spans="1:6" x14ac:dyDescent="0.25">
      <c r="A15" s="20" t="s">
        <v>44</v>
      </c>
      <c r="B15" s="72" t="s">
        <v>47</v>
      </c>
      <c r="C15" s="22"/>
      <c r="D15" s="67"/>
      <c r="E15" s="68"/>
      <c r="F15" s="68"/>
    </row>
    <row r="16" spans="1:6" ht="30" x14ac:dyDescent="0.25">
      <c r="A16" s="20"/>
      <c r="B16" s="47" t="s">
        <v>50</v>
      </c>
      <c r="C16" s="22" t="s">
        <v>15</v>
      </c>
      <c r="D16" s="67"/>
      <c r="E16" s="68"/>
      <c r="F16" s="68"/>
    </row>
    <row r="17" spans="1:6" x14ac:dyDescent="0.25">
      <c r="A17" s="20"/>
      <c r="B17" s="73"/>
      <c r="C17" s="22"/>
      <c r="D17" s="67"/>
      <c r="E17" s="68"/>
      <c r="F17" s="68"/>
    </row>
    <row r="18" spans="1:6" x14ac:dyDescent="0.25">
      <c r="A18" s="20" t="s">
        <v>45</v>
      </c>
      <c r="B18" s="72" t="s">
        <v>46</v>
      </c>
      <c r="C18" s="22"/>
      <c r="D18" s="67"/>
      <c r="E18" s="68"/>
      <c r="F18" s="68"/>
    </row>
    <row r="19" spans="1:6" ht="30" x14ac:dyDescent="0.25">
      <c r="A19" s="20"/>
      <c r="B19" s="47" t="s">
        <v>51</v>
      </c>
      <c r="C19" s="22" t="s">
        <v>15</v>
      </c>
      <c r="D19" s="67"/>
      <c r="E19" s="68"/>
      <c r="F19" s="68"/>
    </row>
    <row r="20" spans="1:6" x14ac:dyDescent="0.25">
      <c r="A20" s="20"/>
      <c r="B20" s="25"/>
      <c r="C20" s="22"/>
      <c r="D20" s="67"/>
      <c r="E20" s="68"/>
      <c r="F20" s="68"/>
    </row>
    <row r="21" spans="1:6" x14ac:dyDescent="0.25">
      <c r="A21" s="20"/>
      <c r="B21" s="80" t="s">
        <v>53</v>
      </c>
      <c r="C21" s="22" t="s">
        <v>39</v>
      </c>
      <c r="D21" s="23"/>
      <c r="E21" s="24"/>
      <c r="F21" s="24" t="s">
        <v>54</v>
      </c>
    </row>
    <row r="22" spans="1:6" x14ac:dyDescent="0.25">
      <c r="A22" s="20"/>
      <c r="B22" s="80"/>
      <c r="C22" s="22"/>
      <c r="D22" s="23"/>
      <c r="E22" s="24"/>
      <c r="F22" s="24"/>
    </row>
    <row r="23" spans="1:6" x14ac:dyDescent="0.25">
      <c r="A23" s="20"/>
      <c r="B23" s="80" t="s">
        <v>55</v>
      </c>
      <c r="C23" s="22" t="s">
        <v>39</v>
      </c>
      <c r="D23" s="23"/>
      <c r="E23" s="24"/>
      <c r="F23" s="24" t="s">
        <v>54</v>
      </c>
    </row>
    <row r="24" spans="1:6" x14ac:dyDescent="0.25">
      <c r="A24" s="28"/>
      <c r="B24" s="29"/>
      <c r="C24" s="30"/>
      <c r="D24" s="69"/>
      <c r="E24" s="70"/>
      <c r="F24" s="71"/>
    </row>
    <row r="25" spans="1:6" x14ac:dyDescent="0.25">
      <c r="A25" s="52"/>
      <c r="B25" s="35"/>
      <c r="C25" s="36"/>
      <c r="D25" s="37"/>
      <c r="E25" s="36" t="s">
        <v>11</v>
      </c>
      <c r="F25" s="38">
        <f>SUM(F8:F24)</f>
        <v>0</v>
      </c>
    </row>
    <row r="26" spans="1:6" x14ac:dyDescent="0.25">
      <c r="A26" s="53"/>
      <c r="B26" s="40"/>
      <c r="C26" s="41"/>
      <c r="D26" s="39"/>
      <c r="E26" s="41" t="s">
        <v>12</v>
      </c>
      <c r="F26" s="42">
        <f>F25*0.2</f>
        <v>0</v>
      </c>
    </row>
    <row r="27" spans="1:6" x14ac:dyDescent="0.25">
      <c r="A27" s="53"/>
      <c r="B27" s="40"/>
      <c r="C27" s="41"/>
      <c r="D27" s="39"/>
      <c r="E27" s="41" t="s">
        <v>13</v>
      </c>
      <c r="F27" s="42">
        <f>F25+F26</f>
        <v>0</v>
      </c>
    </row>
    <row r="28" spans="1:6" x14ac:dyDescent="0.25">
      <c r="A28" s="48"/>
      <c r="B28" s="1"/>
      <c r="C28" s="3"/>
      <c r="D28" s="2"/>
      <c r="E28" s="2"/>
      <c r="F28" s="54"/>
    </row>
  </sheetData>
  <mergeCells count="2">
    <mergeCell ref="A1:F1"/>
    <mergeCell ref="A3:F3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6" t="e">
        <f>#REF!</f>
        <v>#REF!</v>
      </c>
      <c r="B1" s="77"/>
      <c r="C1" s="77"/>
      <c r="D1" s="77"/>
      <c r="E1" s="77"/>
      <c r="F1" s="77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8" t="e">
        <f>#REF!</f>
        <v>#REF!</v>
      </c>
      <c r="B3" s="79"/>
      <c r="C3" s="79"/>
      <c r="D3" s="79"/>
      <c r="E3" s="79"/>
      <c r="F3" s="79"/>
      <c r="I3" s="4"/>
      <c r="J3" s="4"/>
    </row>
    <row r="4" spans="1:10" x14ac:dyDescent="0.25">
      <c r="A4" s="55"/>
      <c r="B4" s="62"/>
      <c r="C4" s="56"/>
      <c r="D4" s="55"/>
      <c r="E4" s="55"/>
      <c r="F4" s="56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1"/>
      <c r="E6" s="61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5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17</v>
      </c>
      <c r="C9" s="22" t="s">
        <v>15</v>
      </c>
      <c r="D9" s="23"/>
      <c r="E9" s="24"/>
      <c r="F9" s="60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18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19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27</v>
      </c>
      <c r="C14" s="22" t="s">
        <v>15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8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8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16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7"/>
      <c r="B29" s="1"/>
      <c r="C29" s="3"/>
      <c r="D29" s="2"/>
      <c r="E29" s="2"/>
      <c r="F29" s="54"/>
    </row>
    <row r="30" spans="1:9" ht="15.75" x14ac:dyDescent="0.25">
      <c r="A30" s="74" t="s">
        <v>14</v>
      </c>
      <c r="B30" s="75"/>
      <c r="C30" s="43"/>
      <c r="D30" s="44"/>
      <c r="E30" s="45"/>
      <c r="F30" s="46">
        <f>F26</f>
        <v>0</v>
      </c>
    </row>
    <row r="32" spans="1:9" x14ac:dyDescent="0.25">
      <c r="I32" s="59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76" t="e">
        <f>#REF!</f>
        <v>#REF!</v>
      </c>
      <c r="B1" s="77"/>
      <c r="C1" s="77"/>
      <c r="D1" s="77"/>
      <c r="E1" s="77"/>
      <c r="F1" s="77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8" t="e">
        <f>#REF!</f>
        <v>#REF!</v>
      </c>
      <c r="B3" s="79"/>
      <c r="C3" s="79"/>
      <c r="D3" s="79"/>
      <c r="E3" s="79"/>
      <c r="F3" s="79"/>
      <c r="I3" s="4"/>
      <c r="J3" s="4"/>
    </row>
    <row r="4" spans="1:10" x14ac:dyDescent="0.25">
      <c r="A4" s="55"/>
      <c r="B4" s="62"/>
      <c r="C4" s="56"/>
      <c r="D4" s="55"/>
      <c r="E4" s="55"/>
      <c r="F4" s="56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1"/>
      <c r="E6" s="61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4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17</v>
      </c>
      <c r="C9" s="22" t="s">
        <v>15</v>
      </c>
      <c r="D9" s="23"/>
      <c r="E9" s="24"/>
      <c r="F9" s="60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18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19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27</v>
      </c>
      <c r="C14" s="22" t="s">
        <v>15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16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7"/>
      <c r="B29" s="1"/>
      <c r="C29" s="3"/>
      <c r="D29" s="2"/>
      <c r="E29" s="2"/>
      <c r="F29" s="54"/>
    </row>
    <row r="30" spans="1:9" ht="15.75" x14ac:dyDescent="0.25">
      <c r="A30" s="74" t="s">
        <v>14</v>
      </c>
      <c r="B30" s="75"/>
      <c r="C30" s="43"/>
      <c r="D30" s="44"/>
      <c r="E30" s="45"/>
      <c r="F30" s="46">
        <f>F26</f>
        <v>0</v>
      </c>
    </row>
    <row r="32" spans="1:9" x14ac:dyDescent="0.25">
      <c r="I32" s="59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6" t="e">
        <f>#REF!</f>
        <v>#REF!</v>
      </c>
      <c r="B1" s="77"/>
      <c r="C1" s="77"/>
      <c r="D1" s="77"/>
      <c r="E1" s="77"/>
      <c r="F1" s="77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8" t="e">
        <f>#REF!</f>
        <v>#REF!</v>
      </c>
      <c r="B3" s="79"/>
      <c r="C3" s="79"/>
      <c r="D3" s="79"/>
      <c r="E3" s="79"/>
      <c r="F3" s="79"/>
      <c r="I3" s="4"/>
      <c r="J3" s="4"/>
    </row>
    <row r="4" spans="1:10" x14ac:dyDescent="0.25">
      <c r="A4" s="55"/>
      <c r="B4" s="62"/>
      <c r="C4" s="56"/>
      <c r="D4" s="55"/>
      <c r="E4" s="55"/>
      <c r="F4" s="56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61"/>
      <c r="E6" s="61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5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60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22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20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21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23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24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25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26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16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7"/>
      <c r="B29" s="1"/>
      <c r="C29" s="3"/>
      <c r="D29" s="2"/>
      <c r="E29" s="2"/>
      <c r="F29" s="54"/>
    </row>
    <row r="30" spans="1:9" ht="15.75" x14ac:dyDescent="0.25">
      <c r="A30" s="74" t="s">
        <v>14</v>
      </c>
      <c r="B30" s="75"/>
      <c r="C30" s="43"/>
      <c r="D30" s="44"/>
      <c r="E30" s="45"/>
      <c r="F30" s="46">
        <f>F26</f>
        <v>0</v>
      </c>
    </row>
    <row r="32" spans="1:9" x14ac:dyDescent="0.25">
      <c r="I32" s="59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76" t="e">
        <f>#REF!</f>
        <v>#REF!</v>
      </c>
      <c r="B1" s="77"/>
      <c r="C1" s="77"/>
      <c r="D1" s="77"/>
      <c r="E1" s="77"/>
      <c r="F1" s="77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78" t="e">
        <f>#REF!</f>
        <v>#REF!</v>
      </c>
      <c r="B3" s="79"/>
      <c r="C3" s="79"/>
      <c r="D3" s="79"/>
      <c r="E3" s="79"/>
      <c r="F3" s="79"/>
      <c r="I3" s="4"/>
      <c r="J3" s="4"/>
    </row>
    <row r="4" spans="1:12" x14ac:dyDescent="0.25">
      <c r="A4" s="55"/>
      <c r="B4" s="62"/>
      <c r="C4" s="56"/>
      <c r="D4" s="55"/>
      <c r="E4" s="55"/>
      <c r="F4" s="56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61"/>
      <c r="E6" s="61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5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60" t="str">
        <f t="shared" ref="F9:F25" si="1">IF(D9="","",D9*E9)</f>
        <v/>
      </c>
      <c r="G9" s="24"/>
      <c r="K9" s="4" t="s">
        <v>34</v>
      </c>
      <c r="L9" s="4" t="s">
        <v>35</v>
      </c>
    </row>
    <row r="10" spans="1:12" x14ac:dyDescent="0.25">
      <c r="A10" s="22"/>
      <c r="B10" s="21" t="s">
        <v>33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28</v>
      </c>
      <c r="K10" s="66">
        <v>500</v>
      </c>
      <c r="L10" s="63">
        <v>2500</v>
      </c>
    </row>
    <row r="11" spans="1:12" x14ac:dyDescent="0.25">
      <c r="A11" s="22"/>
      <c r="B11" s="25" t="s">
        <v>36</v>
      </c>
      <c r="C11" s="22" t="s">
        <v>15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29</v>
      </c>
      <c r="K11" s="66">
        <v>425</v>
      </c>
      <c r="L11" s="63">
        <v>4500</v>
      </c>
    </row>
    <row r="12" spans="1:12" x14ac:dyDescent="0.25">
      <c r="A12" s="22"/>
      <c r="B12" s="25" t="s">
        <v>37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30</v>
      </c>
      <c r="K12" s="66">
        <v>380</v>
      </c>
      <c r="L12" s="63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31</v>
      </c>
      <c r="K13" s="66">
        <v>345</v>
      </c>
      <c r="L13" s="63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32</v>
      </c>
      <c r="K14" s="66">
        <v>300</v>
      </c>
      <c r="L14" s="63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33</v>
      </c>
      <c r="K15" s="66">
        <v>280</v>
      </c>
      <c r="L15" s="63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16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7"/>
      <c r="B29" s="1"/>
      <c r="C29" s="3"/>
      <c r="D29" s="2"/>
      <c r="E29" s="2"/>
      <c r="F29" s="54"/>
    </row>
    <row r="30" spans="1:9" ht="15.75" x14ac:dyDescent="0.25">
      <c r="A30" s="74" t="s">
        <v>14</v>
      </c>
      <c r="B30" s="75"/>
      <c r="C30" s="43"/>
      <c r="D30" s="44"/>
      <c r="E30" s="45"/>
      <c r="F30" s="46">
        <f>F26</f>
        <v>0</v>
      </c>
    </row>
    <row r="32" spans="1:9" x14ac:dyDescent="0.25">
      <c r="I32" s="59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04</vt:lpstr>
      <vt:lpstr>PCV</vt:lpstr>
      <vt:lpstr>ELE</vt:lpstr>
      <vt:lpstr>ASC</vt:lpstr>
      <vt:lpstr>PV</vt:lpstr>
      <vt:lpstr>'04'!Zone_d_impression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2025-11-27T16:43:17Z</cp:lastPrinted>
  <dcterms:created xsi:type="dcterms:W3CDTF">2023-06-22T09:26:25Z</dcterms:created>
  <dcterms:modified xsi:type="dcterms:W3CDTF">2025-11-28T15:47:05Z</dcterms:modified>
</cp:coreProperties>
</file>